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070" sheetId="2" r:id="rId1"/>
    <sheet name="88026_0611070" sheetId="3" r:id="rId2"/>
  </sheets>
  <definedNames>
    <definedName name="_xlnm.Print_Area" localSheetId="0">'23570_0611070'!$A$1:$F$116</definedName>
    <definedName name="_xlnm.Print_Area" localSheetId="1">'88026_0611070'!$A$1:$F$116</definedName>
  </definedNames>
  <calcPr calcId="125725"/>
</workbook>
</file>

<file path=xl/calcChain.xml><?xml version="1.0" encoding="utf-8"?>
<calcChain xmlns="http://schemas.openxmlformats.org/spreadsheetml/2006/main">
  <c r="F105" i="3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<sst xmlns="http://schemas.openxmlformats.org/spreadsheetml/2006/main" count="399" uniqueCount="118">
  <si>
    <t>ЗАТВЕРДЖЕНО
 Наказ Міністерства фінансів України 28.01.2002  N 57 
 (у редакції наказу Міністерства фінансів України 04.12.2015 № 1118)</t>
  </si>
  <si>
    <t>10 cічня 2023 р.</t>
  </si>
  <si>
    <t>М.П.</t>
  </si>
  <si>
    <t>Міський голова</t>
  </si>
  <si>
    <t>Надія ВАЙЛО</t>
  </si>
  <si>
    <t xml:space="preserve">Кошторис на  2023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</si>
  <si>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</si>
  <si>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</si>
  <si>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</si>
  <si>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</si>
  <si>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</si>
  <si>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</si>
  <si>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</si>
  <si>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</si>
  <si>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0611070 Надання позашкільної освіти закладами позашкільної освіти, заходи із позашкільної роботи з дітьми)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</si>
  <si>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</si>
  <si>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</si>
  <si>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</si>
  <si>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</si>
  <si>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</si>
  <si>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</si>
  <si>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</si>
  <si>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</si>
  <si>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</si>
  <si>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</si>
  <si>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</si>
  <si>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</si>
  <si>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</si>
  <si>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</si>
  <si>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</si>
  <si>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</si>
  <si>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</si>
  <si>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</si>
  <si>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</si>
  <si>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</si>
  <si>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</si>
  <si>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</si>
  <si>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</si>
  <si>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</si>
  <si>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</si>
  <si>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</si>
  <si>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</si>
  <si>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</si>
  <si>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</si>
  <si>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</si>
  <si>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</si>
  <si>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</si>
  <si>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</si>
  <si>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</si>
  <si>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</si>
  <si>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</si>
  <si>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</si>
  <si>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</si>
  <si>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</si>
  <si>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</si>
  <si>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</si>
  <si>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</si>
  <si>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</si>
  <si>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</si>
  <si>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</si>
  <si>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</si>
  <si>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</si>
  <si>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</si>
  <si>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</si>
  <si>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</si>
  <si>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</si>
  <si>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</si>
  <si>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</si>
  <si>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</si>
  <si>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</si>
  <si>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</si>
  <si>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</si>
  <si>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</si>
  <si>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</si>
  <si>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</si>
  <si>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</si>
  <si>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</si>
  <si>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</si>
  <si>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</si>
  <si>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</si>
  <si>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</si>
  <si>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</si>
  <si>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</si>
  <si>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</si>
  <si>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</si>
  <si>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</si>
  <si>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</si>
  <si>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</si>
  <si>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</si>
  <si>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</si>
  <si>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</si>
  <si>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</si>
  <si>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</si>
  <si>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</si>
  <si>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</si>
  <si>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</si>
  <si>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</si>
  <si>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</si>
  <si>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</si>
  <si>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</si>
  <si>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</si>
  <si>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</si>
  <si>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</si>
  <si>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</si>
  <si>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</si>
  <si>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</si>
  <si>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</si>
  <si>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</si>
  <si>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</si>
  <si>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</si>
  <si>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</si>
  <si>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</si>
  <si>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</si>
  <si>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</si>
  <si>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</si>
  <si>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t>88026  ЗОДЮТ "Сонячний"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</si>
  <si>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Два мільйони чотириста дев'ять тисяч вісімсот п'ятдесят одна  (2409851 )грн </t>
    </r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</si>
  <si>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Вісім мільйонів дев'ятсот вісімдесят шість тисяч двісті дев'яносто три (8986293)грн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</si>
</sst>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8" fillId="0" borderId="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6" t="s">
        <v>117</v>
      </c>
      <c r="C2" s="45"/>
      <c r="D2" s="45"/>
      <c r="E2" s="45"/>
      <c r="F2" s="45"/>
    </row>
    <row r="3" spans="1:10" ht="12.95" customHeight="1">
      <c r="B3" s="17"/>
      <c r="C3" s="18"/>
      <c r="D3" s="21" t="s">
        <v>113</v>
      </c>
      <c r="E3" s="22"/>
      <c r="F3" s="22"/>
    </row>
    <row r="4" spans="1:10" ht="24.95" customHeight="1">
      <c r="D4" s="48" t="s">
        <v>3</v>
      </c>
      <c r="E4" s="48"/>
      <c r="F4" s="48"/>
      <c r="J4" s="3"/>
    </row>
    <row r="5" spans="1:10" ht="12.95" customHeight="1">
      <c r="D5" s="23" t="s">
        <v>114</v>
      </c>
      <c r="E5" s="24"/>
      <c r="F5" s="24"/>
      <c r="J5" s="3"/>
    </row>
    <row r="6" spans="1:10" ht="20.100000000000001" customHeight="1">
      <c r="D6" s="14"/>
      <c r="E6" s="49" t="s">
        <v>4</v>
      </c>
      <c r="F6" s="49"/>
      <c r="J6" s="3"/>
    </row>
    <row r="7" spans="1:10" ht="12.95" customHeight="1">
      <c r="D7" s="19" t="s">
        <v>108</v>
      </c>
      <c r="J7" s="3"/>
    </row>
    <row r="8" spans="1:10" ht="20.100000000000001" customHeight="1">
      <c r="D8" s="47" t="s">
        <v>1</v>
      </c>
      <c r="E8" s="47"/>
      <c r="F8" s="47"/>
    </row>
    <row r="9" spans="1:10">
      <c r="F9" s="2" t="s">
        <v>2</v>
      </c>
    </row>
    <row r="10" spans="1:10" ht="21">
      <c r="A10" s="41" t="s">
        <v>5</v>
      </c>
      <c r="B10" s="42"/>
      <c r="C10" s="42"/>
      <c r="D10" s="42"/>
      <c r="E10" s="42"/>
      <c r="F10" s="42"/>
    </row>
    <row r="12" spans="1:10">
      <c r="A12" s="40" t="s">
        <v>6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 t="s">
        <v>8</v>
      </c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42.95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2.95" customHeight="1">
      <c r="A20" s="4"/>
      <c r="B20" s="4"/>
      <c r="C20" s="15"/>
      <c r="D20" s="15"/>
      <c r="E20" s="15"/>
      <c r="F20" s="16" t="s">
        <v>110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8986293</v>
      </c>
      <c r="E24" s="9">
        <v>0</v>
      </c>
      <c r="F24" s="9">
        <v>8986293</v>
      </c>
    </row>
    <row r="25" spans="1:7">
      <c r="A25" s="30" t="s">
        <v>23</v>
      </c>
      <c r="B25" s="30"/>
      <c r="C25" s="10" t="s">
        <v>22</v>
      </c>
      <c r="D25" s="11">
        <v>8986293</v>
      </c>
      <c r="E25" s="12" t="s">
        <v>22</v>
      </c>
      <c r="F25" s="11">
        <v>8986293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0</v>
      </c>
      <c r="F26" s="11">
        <v>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0</v>
      </c>
      <c r="F27" s="11">
        <v>0</v>
      </c>
    </row>
    <row r="28" spans="1:7">
      <c r="A28" s="30" t="s">
        <v>26</v>
      </c>
      <c r="B28" s="30"/>
      <c r="C28" s="13"/>
      <c r="D28" s="11"/>
      <c r="E28" s="11"/>
      <c r="F28" s="11"/>
    </row>
    <row r="29" spans="1:7" ht="25.5" hidden="1" customHeight="1">
      <c r="A29" s="30" t="s">
        <v>27</v>
      </c>
      <c r="B29" s="30"/>
      <c r="C29" s="10">
        <v>25010100</v>
      </c>
      <c r="D29" s="12" t="s">
        <v>22</v>
      </c>
      <c r="E29" s="11">
        <v>0</v>
      </c>
      <c r="F29" s="11">
        <v>0</v>
      </c>
    </row>
    <row r="30" spans="1:7" ht="25.5" hidden="1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6.950000000000003" hidden="1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hidden="1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 hidden="1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hidden="1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4.1" hidden="1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>
      <c r="A38" s="29" t="s">
        <v>35</v>
      </c>
      <c r="B38" s="30"/>
      <c r="C38" s="13"/>
      <c r="D38" s="12" t="s">
        <v>22</v>
      </c>
      <c r="E38" s="11"/>
      <c r="F38" s="11"/>
    </row>
    <row r="39" spans="1:7" ht="25.5" customHeight="1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12.6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25.5" customHeight="1">
      <c r="A42" s="30"/>
      <c r="B42" s="30"/>
      <c r="C42" s="13"/>
      <c r="D42" s="12" t="s">
        <v>22</v>
      </c>
      <c r="E42" s="12" t="s">
        <v>39</v>
      </c>
      <c r="F42" s="12" t="s">
        <v>39</v>
      </c>
    </row>
    <row r="43" spans="1:7">
      <c r="A43" s="31" t="s">
        <v>40</v>
      </c>
      <c r="B43" s="32"/>
      <c r="C43" s="10" t="s">
        <v>22</v>
      </c>
      <c r="D43" s="11">
        <v>8986293</v>
      </c>
      <c r="E43" s="11">
        <v>0</v>
      </c>
      <c r="F43" s="11">
        <v>8986293</v>
      </c>
    </row>
    <row r="44" spans="1:7">
      <c r="A44" s="33" t="s">
        <v>41</v>
      </c>
      <c r="B44" s="30"/>
      <c r="C44" s="10">
        <v>2000</v>
      </c>
      <c r="D44" s="11">
        <v>8986293</v>
      </c>
      <c r="E44" s="11">
        <v>0</v>
      </c>
      <c r="F44" s="11">
        <f t="shared" ref="F44:F75" si="0">SUM(D44:E44)</f>
        <v>8986293</v>
      </c>
      <c r="G44" s="5" t="s">
        <v>41</v>
      </c>
    </row>
    <row r="45" spans="1:7">
      <c r="A45" s="27" t="s">
        <v>42</v>
      </c>
      <c r="B45" s="26"/>
      <c r="C45" s="8">
        <v>2100</v>
      </c>
      <c r="D45" s="9">
        <v>7707093</v>
      </c>
      <c r="E45" s="9">
        <v>0</v>
      </c>
      <c r="F45" s="9">
        <f t="shared" si="0"/>
        <v>7707093</v>
      </c>
      <c r="G45" s="5" t="s">
        <v>42</v>
      </c>
    </row>
    <row r="46" spans="1:7">
      <c r="A46" s="27" t="s">
        <v>43</v>
      </c>
      <c r="B46" s="26"/>
      <c r="C46" s="8">
        <v>2110</v>
      </c>
      <c r="D46" s="9">
        <v>6317289</v>
      </c>
      <c r="E46" s="9">
        <v>0</v>
      </c>
      <c r="F46" s="9">
        <f t="shared" si="0"/>
        <v>6317289</v>
      </c>
      <c r="G46" s="5" t="s">
        <v>43</v>
      </c>
    </row>
    <row r="47" spans="1:7">
      <c r="A47" s="25" t="s">
        <v>44</v>
      </c>
      <c r="B47" s="26"/>
      <c r="C47" s="8">
        <v>2111</v>
      </c>
      <c r="D47" s="9">
        <v>6317289</v>
      </c>
      <c r="E47" s="9">
        <v>0</v>
      </c>
      <c r="F47" s="9">
        <f t="shared" si="0"/>
        <v>6317289</v>
      </c>
      <c r="G47" s="5" t="s">
        <v>44</v>
      </c>
    </row>
    <row r="48" spans="1:7">
      <c r="A48" s="25" t="s">
        <v>45</v>
      </c>
      <c r="B48" s="26"/>
      <c r="C48" s="8">
        <v>2112</v>
      </c>
      <c r="D48" s="9">
        <v>0</v>
      </c>
      <c r="E48" s="9">
        <v>0</v>
      </c>
      <c r="F48" s="9">
        <f t="shared" si="0"/>
        <v>0</v>
      </c>
      <c r="G48" s="5" t="s">
        <v>45</v>
      </c>
    </row>
    <row r="49" spans="1:7">
      <c r="A49" s="25" t="s">
        <v>46</v>
      </c>
      <c r="B49" s="26"/>
      <c r="C49" s="8">
        <v>2113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5" t="s">
        <v>47</v>
      </c>
      <c r="B50" s="26"/>
      <c r="C50" s="8">
        <v>2120</v>
      </c>
      <c r="D50" s="9">
        <v>1389804</v>
      </c>
      <c r="E50" s="9">
        <v>0</v>
      </c>
      <c r="F50" s="9">
        <f t="shared" si="0"/>
        <v>1389804</v>
      </c>
      <c r="G50" s="5" t="s">
        <v>47</v>
      </c>
    </row>
    <row r="51" spans="1:7">
      <c r="A51" s="27" t="s">
        <v>48</v>
      </c>
      <c r="B51" s="26"/>
      <c r="C51" s="8">
        <v>2200</v>
      </c>
      <c r="D51" s="9">
        <v>1246000</v>
      </c>
      <c r="E51" s="9">
        <v>0</v>
      </c>
      <c r="F51" s="9">
        <f t="shared" si="0"/>
        <v>1246000</v>
      </c>
      <c r="G51" s="5" t="s">
        <v>48</v>
      </c>
    </row>
    <row r="52" spans="1:7">
      <c r="A52" s="25" t="s">
        <v>49</v>
      </c>
      <c r="B52" s="26"/>
      <c r="C52" s="8">
        <v>2210</v>
      </c>
      <c r="D52" s="9">
        <v>350000</v>
      </c>
      <c r="E52" s="9">
        <v>0</v>
      </c>
      <c r="F52" s="9">
        <f t="shared" si="0"/>
        <v>350000</v>
      </c>
      <c r="G52" s="5" t="s">
        <v>49</v>
      </c>
    </row>
    <row r="53" spans="1:7">
      <c r="A53" s="25" t="s">
        <v>50</v>
      </c>
      <c r="B53" s="26"/>
      <c r="C53" s="8">
        <v>2220</v>
      </c>
      <c r="D53" s="9">
        <v>0</v>
      </c>
      <c r="E53" s="9">
        <v>0</v>
      </c>
      <c r="F53" s="9">
        <f t="shared" si="0"/>
        <v>0</v>
      </c>
      <c r="G53" s="5" t="s">
        <v>50</v>
      </c>
    </row>
    <row r="54" spans="1:7">
      <c r="A54" s="25" t="s">
        <v>51</v>
      </c>
      <c r="B54" s="26"/>
      <c r="C54" s="8">
        <v>2230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5" t="s">
        <v>52</v>
      </c>
      <c r="B55" s="26"/>
      <c r="C55" s="8">
        <v>2240</v>
      </c>
      <c r="D55" s="9">
        <v>90000</v>
      </c>
      <c r="E55" s="9">
        <v>0</v>
      </c>
      <c r="F55" s="9">
        <f t="shared" si="0"/>
        <v>90000</v>
      </c>
      <c r="G55" s="5" t="s">
        <v>52</v>
      </c>
    </row>
    <row r="56" spans="1:7">
      <c r="A56" s="25" t="s">
        <v>53</v>
      </c>
      <c r="B56" s="26"/>
      <c r="C56" s="8">
        <v>2250</v>
      </c>
      <c r="D56" s="9">
        <v>50000</v>
      </c>
      <c r="E56" s="9">
        <v>0</v>
      </c>
      <c r="F56" s="9">
        <f t="shared" si="0"/>
        <v>50000</v>
      </c>
      <c r="G56" s="5" t="s">
        <v>53</v>
      </c>
    </row>
    <row r="57" spans="1:7">
      <c r="A57" s="25" t="s">
        <v>54</v>
      </c>
      <c r="B57" s="26"/>
      <c r="C57" s="8">
        <v>2260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7" t="s">
        <v>55</v>
      </c>
      <c r="B58" s="26"/>
      <c r="C58" s="8">
        <v>2270</v>
      </c>
      <c r="D58" s="9">
        <v>752500</v>
      </c>
      <c r="E58" s="9">
        <v>0</v>
      </c>
      <c r="F58" s="9">
        <f t="shared" si="0"/>
        <v>752500</v>
      </c>
      <c r="G58" s="5" t="s">
        <v>55</v>
      </c>
    </row>
    <row r="59" spans="1:7">
      <c r="A59" s="25" t="s">
        <v>56</v>
      </c>
      <c r="B59" s="26"/>
      <c r="C59" s="8">
        <v>2271</v>
      </c>
      <c r="D59" s="9">
        <v>433000</v>
      </c>
      <c r="E59" s="9">
        <v>0</v>
      </c>
      <c r="F59" s="9">
        <f t="shared" si="0"/>
        <v>433000</v>
      </c>
      <c r="G59" s="5" t="s">
        <v>56</v>
      </c>
    </row>
    <row r="60" spans="1:7">
      <c r="A60" s="25" t="s">
        <v>57</v>
      </c>
      <c r="B60" s="26"/>
      <c r="C60" s="8">
        <v>2272</v>
      </c>
      <c r="D60" s="9">
        <v>10000</v>
      </c>
      <c r="E60" s="9">
        <v>0</v>
      </c>
      <c r="F60" s="9">
        <f t="shared" si="0"/>
        <v>10000</v>
      </c>
      <c r="G60" s="5" t="s">
        <v>57</v>
      </c>
    </row>
    <row r="61" spans="1:7">
      <c r="A61" s="25" t="s">
        <v>58</v>
      </c>
      <c r="B61" s="26"/>
      <c r="C61" s="8">
        <v>2273</v>
      </c>
      <c r="D61" s="9">
        <v>93800</v>
      </c>
      <c r="E61" s="9">
        <v>0</v>
      </c>
      <c r="F61" s="9">
        <f t="shared" si="0"/>
        <v>93800</v>
      </c>
      <c r="G61" s="5" t="s">
        <v>58</v>
      </c>
    </row>
    <row r="62" spans="1:7">
      <c r="A62" s="25" t="s">
        <v>59</v>
      </c>
      <c r="B62" s="26"/>
      <c r="C62" s="8">
        <v>2274</v>
      </c>
      <c r="D62" s="9">
        <v>214700</v>
      </c>
      <c r="E62" s="9">
        <v>0</v>
      </c>
      <c r="F62" s="9">
        <f t="shared" si="0"/>
        <v>214700</v>
      </c>
      <c r="G62" s="5" t="s">
        <v>59</v>
      </c>
    </row>
    <row r="63" spans="1:7">
      <c r="A63" s="25" t="s">
        <v>60</v>
      </c>
      <c r="B63" s="26"/>
      <c r="C63" s="8">
        <v>2275</v>
      </c>
      <c r="D63" s="9">
        <v>1000</v>
      </c>
      <c r="E63" s="9">
        <v>0</v>
      </c>
      <c r="F63" s="9">
        <f t="shared" si="0"/>
        <v>1000</v>
      </c>
      <c r="G63" s="5" t="s">
        <v>60</v>
      </c>
    </row>
    <row r="64" spans="1:7">
      <c r="A64" s="25" t="s">
        <v>61</v>
      </c>
      <c r="B64" s="26"/>
      <c r="C64" s="8">
        <v>2276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 ht="24">
      <c r="A65" s="27" t="s">
        <v>62</v>
      </c>
      <c r="B65" s="26"/>
      <c r="C65" s="8">
        <v>2280</v>
      </c>
      <c r="D65" s="9">
        <v>3500</v>
      </c>
      <c r="E65" s="9">
        <v>0</v>
      </c>
      <c r="F65" s="9">
        <f t="shared" si="0"/>
        <v>3500</v>
      </c>
      <c r="G65" s="5" t="s">
        <v>62</v>
      </c>
    </row>
    <row r="66" spans="1:7" ht="24">
      <c r="A66" s="25" t="s">
        <v>63</v>
      </c>
      <c r="B66" s="26"/>
      <c r="C66" s="8">
        <v>2281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">
      <c r="A67" s="25" t="s">
        <v>64</v>
      </c>
      <c r="B67" s="26"/>
      <c r="C67" s="8">
        <v>2282</v>
      </c>
      <c r="D67" s="9">
        <v>3500</v>
      </c>
      <c r="E67" s="9">
        <v>0</v>
      </c>
      <c r="F67" s="9">
        <f t="shared" si="0"/>
        <v>3500</v>
      </c>
      <c r="G67" s="5" t="s">
        <v>64</v>
      </c>
    </row>
    <row r="68" spans="1:7">
      <c r="A68" s="27" t="s">
        <v>65</v>
      </c>
      <c r="B68" s="26"/>
      <c r="C68" s="8">
        <v>2400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>
      <c r="A69" s="25" t="s">
        <v>66</v>
      </c>
      <c r="B69" s="26"/>
      <c r="C69" s="8">
        <v>2410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5" t="s">
        <v>67</v>
      </c>
      <c r="B70" s="26"/>
      <c r="C70" s="8">
        <v>2420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7" t="s">
        <v>68</v>
      </c>
      <c r="B71" s="26"/>
      <c r="C71" s="8">
        <v>2600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 ht="24">
      <c r="A72" s="25" t="s">
        <v>69</v>
      </c>
      <c r="B72" s="26"/>
      <c r="C72" s="8">
        <v>2610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5" t="s">
        <v>70</v>
      </c>
      <c r="B73" s="26"/>
      <c r="C73" s="8">
        <v>2620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 ht="24">
      <c r="A74" s="25" t="s">
        <v>71</v>
      </c>
      <c r="B74" s="26"/>
      <c r="C74" s="8">
        <v>2630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>
      <c r="A75" s="27" t="s">
        <v>72</v>
      </c>
      <c r="B75" s="26"/>
      <c r="C75" s="8">
        <v>2700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5" t="s">
        <v>73</v>
      </c>
      <c r="B76" s="26"/>
      <c r="C76" s="8">
        <v>2710</v>
      </c>
      <c r="D76" s="9">
        <v>0</v>
      </c>
      <c r="E76" s="9">
        <v>0</v>
      </c>
      <c r="F76" s="9">
        <f t="shared" ref="F76:F107" si="1">SUM(D76:E76)</f>
        <v>0</v>
      </c>
      <c r="G76" s="5" t="s">
        <v>73</v>
      </c>
    </row>
    <row r="77" spans="1:7">
      <c r="A77" s="25" t="s">
        <v>74</v>
      </c>
      <c r="B77" s="26"/>
      <c r="C77" s="8">
        <v>2720</v>
      </c>
      <c r="D77" s="9">
        <v>0</v>
      </c>
      <c r="E77" s="9">
        <v>0</v>
      </c>
      <c r="F77" s="9">
        <f t="shared" si="1"/>
        <v>0</v>
      </c>
      <c r="G77" s="5" t="s">
        <v>74</v>
      </c>
    </row>
    <row r="78" spans="1:7">
      <c r="A78" s="25" t="s">
        <v>75</v>
      </c>
      <c r="B78" s="26"/>
      <c r="C78" s="8">
        <v>2730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5" t="s">
        <v>76</v>
      </c>
      <c r="B79" s="26"/>
      <c r="C79" s="8">
        <v>2800</v>
      </c>
      <c r="D79" s="9">
        <v>33200</v>
      </c>
      <c r="E79" s="9">
        <v>0</v>
      </c>
      <c r="F79" s="9">
        <f t="shared" si="1"/>
        <v>33200</v>
      </c>
      <c r="G79" s="5" t="s">
        <v>76</v>
      </c>
    </row>
    <row r="80" spans="1:7">
      <c r="A80" s="27" t="s">
        <v>77</v>
      </c>
      <c r="B80" s="26"/>
      <c r="C80" s="8">
        <v>3000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7" t="s">
        <v>78</v>
      </c>
      <c r="B81" s="26"/>
      <c r="C81" s="8">
        <v>3100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 ht="24">
      <c r="A82" s="25" t="s">
        <v>79</v>
      </c>
      <c r="B82" s="26"/>
      <c r="C82" s="8">
        <v>3110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7" t="s">
        <v>80</v>
      </c>
      <c r="B83" s="26"/>
      <c r="C83" s="8">
        <v>3120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5" t="s">
        <v>81</v>
      </c>
      <c r="B84" s="26"/>
      <c r="C84" s="8">
        <v>3121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5" t="s">
        <v>82</v>
      </c>
      <c r="B85" s="26"/>
      <c r="C85" s="8">
        <v>3122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7" t="s">
        <v>83</v>
      </c>
      <c r="B86" s="26"/>
      <c r="C86" s="8">
        <v>3130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5" t="s">
        <v>84</v>
      </c>
      <c r="B87" s="26"/>
      <c r="C87" s="8">
        <v>3131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5" t="s">
        <v>85</v>
      </c>
      <c r="B88" s="26"/>
      <c r="C88" s="8">
        <v>3132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7" t="s">
        <v>86</v>
      </c>
      <c r="B89" s="26"/>
      <c r="C89" s="8">
        <v>3140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5" t="s">
        <v>87</v>
      </c>
      <c r="B90" s="26"/>
      <c r="C90" s="8">
        <v>3141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5" t="s">
        <v>88</v>
      </c>
      <c r="B91" s="26"/>
      <c r="C91" s="8">
        <v>3142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5" t="s">
        <v>89</v>
      </c>
      <c r="B92" s="26"/>
      <c r="C92" s="8">
        <v>3143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5" t="s">
        <v>90</v>
      </c>
      <c r="B93" s="26"/>
      <c r="C93" s="8">
        <v>3150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5" t="s">
        <v>91</v>
      </c>
      <c r="B94" s="26"/>
      <c r="C94" s="8">
        <v>3160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7" t="s">
        <v>92</v>
      </c>
      <c r="B95" s="26"/>
      <c r="C95" s="8">
        <v>3200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5" t="s">
        <v>93</v>
      </c>
      <c r="B96" s="26"/>
      <c r="C96" s="8">
        <v>3210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 ht="24">
      <c r="A97" s="25" t="s">
        <v>94</v>
      </c>
      <c r="B97" s="26"/>
      <c r="C97" s="8">
        <v>3220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 ht="24">
      <c r="A98" s="25" t="s">
        <v>95</v>
      </c>
      <c r="B98" s="26"/>
      <c r="C98" s="8">
        <v>3230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>
      <c r="A99" s="25" t="s">
        <v>96</v>
      </c>
      <c r="B99" s="26"/>
      <c r="C99" s="8">
        <v>3240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7" t="s">
        <v>97</v>
      </c>
      <c r="B100" s="26"/>
      <c r="C100" s="8">
        <v>4110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5" t="s">
        <v>98</v>
      </c>
      <c r="B101" s="26"/>
      <c r="C101" s="8">
        <v>4111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5" t="s">
        <v>99</v>
      </c>
      <c r="B102" s="26"/>
      <c r="C102" s="8">
        <v>4112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5" t="s">
        <v>100</v>
      </c>
      <c r="B103" s="26"/>
      <c r="C103" s="8">
        <v>4113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7" t="s">
        <v>101</v>
      </c>
      <c r="B104" s="26"/>
      <c r="C104" s="8">
        <v>4210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7" t="s">
        <v>102</v>
      </c>
      <c r="B105" s="26"/>
      <c r="C105" s="8">
        <v>9000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8" spans="1:7" ht="25.5" customHeight="1">
      <c r="A108" s="28" t="s">
        <v>106</v>
      </c>
      <c r="B108" s="28"/>
      <c r="D108" s="14"/>
      <c r="F108" t="s">
        <v>104</v>
      </c>
    </row>
    <row r="109" spans="1:7">
      <c r="D109" s="2" t="s">
        <v>108</v>
      </c>
      <c r="F109" s="2"/>
    </row>
    <row r="110" spans="1:7" ht="25.5" customHeight="1">
      <c r="A110" s="28" t="s">
        <v>107</v>
      </c>
      <c r="B110" s="28"/>
      <c r="D110" s="14"/>
      <c r="F110" t="s">
        <v>105</v>
      </c>
    </row>
    <row r="111" spans="1:7">
      <c r="D111" s="2" t="s">
        <v>108</v>
      </c>
      <c r="F111" s="2"/>
    </row>
    <row r="112" spans="1:7">
      <c r="A112" t="s">
        <v>109</v>
      </c>
      <c r="B112" s="6" t="s">
        <v>1</v>
      </c>
    </row>
    <row r="113" spans="1:6">
      <c r="B113" s="1"/>
    </row>
    <row r="115" spans="1:6" ht="23.25" customHeight="1">
      <c r="A115" s="20" t="s">
        <v>111</v>
      </c>
      <c r="B115" s="20"/>
      <c r="C115" s="20"/>
      <c r="D115" s="20"/>
      <c r="E115" s="20"/>
      <c r="F115" s="20"/>
    </row>
    <row r="116" spans="1:6" ht="23.25" customHeight="1">
      <c r="A116" s="20" t="s">
        <v>112</v>
      </c>
      <c r="B116" s="20"/>
      <c r="C116" s="20"/>
      <c r="D116" s="20"/>
      <c r="E116" s="20"/>
      <c r="F116" s="20"/>
    </row>
  </sheetData>
  <mergeCells count="108"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</mergeCells>
  <pageMargins left="0.7" right="0.7" top="0.5" bottom="0.5" header="0.3" footer="0.3"/>
  <pageSetup paperSize="9" scale="83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workbookViewId="0">
      <selection activeCell="B3" sqref="B3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6" t="s">
        <v>116</v>
      </c>
      <c r="C2" s="45"/>
      <c r="D2" s="45"/>
      <c r="E2" s="45"/>
      <c r="F2" s="45"/>
    </row>
    <row r="3" spans="1:10" ht="12.95" customHeight="1">
      <c r="B3" s="17"/>
      <c r="C3" s="18"/>
      <c r="D3" s="21" t="s">
        <v>113</v>
      </c>
      <c r="E3" s="22"/>
      <c r="F3" s="22"/>
    </row>
    <row r="4" spans="1:10" ht="24.95" customHeight="1">
      <c r="D4" s="48"/>
      <c r="E4" s="48"/>
      <c r="F4" s="48"/>
      <c r="J4" s="3"/>
    </row>
    <row r="5" spans="1:10" ht="12.95" customHeight="1">
      <c r="D5" s="23" t="s">
        <v>114</v>
      </c>
      <c r="E5" s="24"/>
      <c r="F5" s="24"/>
      <c r="J5" s="3"/>
    </row>
    <row r="6" spans="1:10" ht="20.100000000000001" customHeight="1">
      <c r="D6" s="14"/>
      <c r="E6" s="49"/>
      <c r="F6" s="49"/>
      <c r="J6" s="3"/>
    </row>
    <row r="7" spans="1:10" ht="12.95" customHeight="1">
      <c r="D7" s="19" t="s">
        <v>108</v>
      </c>
      <c r="J7" s="3"/>
    </row>
    <row r="8" spans="1:10" ht="20.100000000000001" customHeight="1">
      <c r="D8" s="47" t="s">
        <v>1</v>
      </c>
      <c r="E8" s="47"/>
      <c r="F8" s="47"/>
    </row>
    <row r="9" spans="1:10">
      <c r="F9" s="2" t="s">
        <v>2</v>
      </c>
    </row>
    <row r="10" spans="1:10" ht="21">
      <c r="A10" s="41" t="s">
        <v>5</v>
      </c>
      <c r="B10" s="42"/>
      <c r="C10" s="42"/>
      <c r="D10" s="42"/>
      <c r="E10" s="42"/>
      <c r="F10" s="42"/>
    </row>
    <row r="12" spans="1:10">
      <c r="A12" s="40" t="s">
        <v>115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/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">
      <c r="A16" s="4" t="s">
        <v>103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42.95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2.95" customHeight="1">
      <c r="A20" s="4"/>
      <c r="B20" s="4"/>
      <c r="C20" s="15"/>
      <c r="D20" s="15"/>
      <c r="E20" s="15"/>
      <c r="F20" s="16" t="s">
        <v>110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720121</v>
      </c>
      <c r="E24" s="9">
        <v>1689730</v>
      </c>
      <c r="F24" s="9">
        <v>2409851</v>
      </c>
    </row>
    <row r="25" spans="1:7">
      <c r="A25" s="30" t="s">
        <v>23</v>
      </c>
      <c r="B25" s="30"/>
      <c r="C25" s="10" t="s">
        <v>22</v>
      </c>
      <c r="D25" s="11">
        <v>720121</v>
      </c>
      <c r="E25" s="12" t="s">
        <v>22</v>
      </c>
      <c r="F25" s="11">
        <v>720121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1689730</v>
      </c>
      <c r="F26" s="11">
        <v>1689730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1689730</v>
      </c>
      <c r="F27" s="11">
        <v>1689730</v>
      </c>
    </row>
    <row r="28" spans="1:7">
      <c r="A28" s="30" t="s">
        <v>26</v>
      </c>
      <c r="B28" s="30"/>
      <c r="C28" s="13"/>
      <c r="D28" s="11"/>
      <c r="E28" s="11"/>
      <c r="F28" s="11"/>
    </row>
    <row r="29" spans="1:7" ht="25.5" customHeight="1">
      <c r="A29" s="30" t="s">
        <v>27</v>
      </c>
      <c r="B29" s="30"/>
      <c r="C29" s="10">
        <v>25010100</v>
      </c>
      <c r="D29" s="12" t="s">
        <v>22</v>
      </c>
      <c r="E29" s="11">
        <v>1689730</v>
      </c>
      <c r="F29" s="11">
        <v>1689730</v>
      </c>
    </row>
    <row r="30" spans="1:7" ht="25.5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6.950000000000003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4.1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>
      <c r="A38" s="29" t="s">
        <v>35</v>
      </c>
      <c r="B38" s="30"/>
      <c r="C38" s="13"/>
      <c r="D38" s="12" t="s">
        <v>22</v>
      </c>
      <c r="E38" s="11"/>
      <c r="F38" s="11"/>
    </row>
    <row r="39" spans="1:7" ht="25.5" customHeight="1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12.6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25.5" customHeight="1">
      <c r="A42" s="30"/>
      <c r="B42" s="30"/>
      <c r="C42" s="13"/>
      <c r="D42" s="12" t="s">
        <v>22</v>
      </c>
      <c r="E42" s="12" t="s">
        <v>39</v>
      </c>
      <c r="F42" s="12" t="s">
        <v>39</v>
      </c>
    </row>
    <row r="43" spans="1:7">
      <c r="A43" s="31" t="s">
        <v>40</v>
      </c>
      <c r="B43" s="32"/>
      <c r="C43" s="10" t="s">
        <v>22</v>
      </c>
      <c r="D43" s="11">
        <v>720121</v>
      </c>
      <c r="E43" s="11">
        <v>1689730</v>
      </c>
      <c r="F43" s="11">
        <v>2409851</v>
      </c>
    </row>
    <row r="44" spans="1:7">
      <c r="A44" s="33" t="s">
        <v>41</v>
      </c>
      <c r="B44" s="30"/>
      <c r="C44" s="10">
        <v>2000</v>
      </c>
      <c r="D44" s="11">
        <v>720121</v>
      </c>
      <c r="E44" s="11">
        <v>1689730</v>
      </c>
      <c r="F44" s="11">
        <f t="shared" ref="F44:F75" si="0">SUM(D44:E44)</f>
        <v>2409851</v>
      </c>
      <c r="G44" s="5" t="s">
        <v>41</v>
      </c>
    </row>
    <row r="45" spans="1:7">
      <c r="A45" s="27" t="s">
        <v>42</v>
      </c>
      <c r="B45" s="26"/>
      <c r="C45" s="8">
        <v>2100</v>
      </c>
      <c r="D45" s="9">
        <v>621096</v>
      </c>
      <c r="E45" s="9">
        <v>880230</v>
      </c>
      <c r="F45" s="9">
        <f t="shared" si="0"/>
        <v>1501326</v>
      </c>
      <c r="G45" s="5" t="s">
        <v>42</v>
      </c>
    </row>
    <row r="46" spans="1:7">
      <c r="A46" s="27" t="s">
        <v>43</v>
      </c>
      <c r="B46" s="26"/>
      <c r="C46" s="8">
        <v>2110</v>
      </c>
      <c r="D46" s="9">
        <v>499353</v>
      </c>
      <c r="E46" s="9">
        <v>721500</v>
      </c>
      <c r="F46" s="9">
        <f t="shared" si="0"/>
        <v>1220853</v>
      </c>
      <c r="G46" s="5" t="s">
        <v>43</v>
      </c>
    </row>
    <row r="47" spans="1:7">
      <c r="A47" s="25" t="s">
        <v>44</v>
      </c>
      <c r="B47" s="26"/>
      <c r="C47" s="8">
        <v>2111</v>
      </c>
      <c r="D47" s="9">
        <v>499353</v>
      </c>
      <c r="E47" s="9">
        <v>721500</v>
      </c>
      <c r="F47" s="9">
        <f t="shared" si="0"/>
        <v>1220853</v>
      </c>
      <c r="G47" s="5" t="s">
        <v>44</v>
      </c>
    </row>
    <row r="48" spans="1:7">
      <c r="A48" s="25" t="s">
        <v>45</v>
      </c>
      <c r="B48" s="26"/>
      <c r="C48" s="8">
        <v>2112</v>
      </c>
      <c r="D48" s="9">
        <v>0</v>
      </c>
      <c r="E48" s="9">
        <v>0</v>
      </c>
      <c r="F48" s="9">
        <f t="shared" si="0"/>
        <v>0</v>
      </c>
      <c r="G48" s="5" t="s">
        <v>45</v>
      </c>
    </row>
    <row r="49" spans="1:7">
      <c r="A49" s="25" t="s">
        <v>46</v>
      </c>
      <c r="B49" s="26"/>
      <c r="C49" s="8">
        <v>2113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5" t="s">
        <v>47</v>
      </c>
      <c r="B50" s="26"/>
      <c r="C50" s="8">
        <v>2120</v>
      </c>
      <c r="D50" s="9">
        <v>121743</v>
      </c>
      <c r="E50" s="9">
        <v>158730</v>
      </c>
      <c r="F50" s="9">
        <f t="shared" si="0"/>
        <v>280473</v>
      </c>
      <c r="G50" s="5" t="s">
        <v>47</v>
      </c>
    </row>
    <row r="51" spans="1:7">
      <c r="A51" s="27" t="s">
        <v>48</v>
      </c>
      <c r="B51" s="26"/>
      <c r="C51" s="8">
        <v>2200</v>
      </c>
      <c r="D51" s="9">
        <v>98975</v>
      </c>
      <c r="E51" s="9">
        <v>809500</v>
      </c>
      <c r="F51" s="9">
        <f t="shared" si="0"/>
        <v>908475</v>
      </c>
      <c r="G51" s="5" t="s">
        <v>48</v>
      </c>
    </row>
    <row r="52" spans="1:7">
      <c r="A52" s="25" t="s">
        <v>49</v>
      </c>
      <c r="B52" s="26"/>
      <c r="C52" s="8">
        <v>2210</v>
      </c>
      <c r="D52" s="9">
        <v>31160</v>
      </c>
      <c r="E52" s="9">
        <v>50000</v>
      </c>
      <c r="F52" s="9">
        <f t="shared" si="0"/>
        <v>81160</v>
      </c>
      <c r="G52" s="5" t="s">
        <v>49</v>
      </c>
    </row>
    <row r="53" spans="1:7">
      <c r="A53" s="25" t="s">
        <v>50</v>
      </c>
      <c r="B53" s="26"/>
      <c r="C53" s="8">
        <v>2220</v>
      </c>
      <c r="D53" s="9">
        <v>3335</v>
      </c>
      <c r="E53" s="9">
        <v>12000</v>
      </c>
      <c r="F53" s="9">
        <f t="shared" si="0"/>
        <v>15335</v>
      </c>
      <c r="G53" s="5" t="s">
        <v>50</v>
      </c>
    </row>
    <row r="54" spans="1:7">
      <c r="A54" s="25" t="s">
        <v>51</v>
      </c>
      <c r="B54" s="26"/>
      <c r="C54" s="8">
        <v>2230</v>
      </c>
      <c r="D54" s="9">
        <v>0</v>
      </c>
      <c r="E54" s="9">
        <v>682500</v>
      </c>
      <c r="F54" s="9">
        <f t="shared" si="0"/>
        <v>682500</v>
      </c>
      <c r="G54" s="5" t="s">
        <v>51</v>
      </c>
    </row>
    <row r="55" spans="1:7">
      <c r="A55" s="25" t="s">
        <v>52</v>
      </c>
      <c r="B55" s="26"/>
      <c r="C55" s="8">
        <v>2240</v>
      </c>
      <c r="D55" s="9">
        <v>42980</v>
      </c>
      <c r="E55" s="9">
        <v>20000</v>
      </c>
      <c r="F55" s="9">
        <f t="shared" si="0"/>
        <v>62980</v>
      </c>
      <c r="G55" s="5" t="s">
        <v>52</v>
      </c>
    </row>
    <row r="56" spans="1:7">
      <c r="A56" s="25" t="s">
        <v>53</v>
      </c>
      <c r="B56" s="26"/>
      <c r="C56" s="8">
        <v>2250</v>
      </c>
      <c r="D56" s="9">
        <v>1000</v>
      </c>
      <c r="E56" s="9">
        <v>0</v>
      </c>
      <c r="F56" s="9">
        <f t="shared" si="0"/>
        <v>1000</v>
      </c>
      <c r="G56" s="5" t="s">
        <v>53</v>
      </c>
    </row>
    <row r="57" spans="1:7">
      <c r="A57" s="25" t="s">
        <v>54</v>
      </c>
      <c r="B57" s="26"/>
      <c r="C57" s="8">
        <v>2260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7" t="s">
        <v>55</v>
      </c>
      <c r="B58" s="26"/>
      <c r="C58" s="8">
        <v>2270</v>
      </c>
      <c r="D58" s="9">
        <v>18500</v>
      </c>
      <c r="E58" s="9">
        <v>45000</v>
      </c>
      <c r="F58" s="9">
        <f t="shared" si="0"/>
        <v>63500</v>
      </c>
      <c r="G58" s="5" t="s">
        <v>55</v>
      </c>
    </row>
    <row r="59" spans="1:7">
      <c r="A59" s="25" t="s">
        <v>56</v>
      </c>
      <c r="B59" s="26"/>
      <c r="C59" s="8">
        <v>2271</v>
      </c>
      <c r="D59" s="9">
        <v>11650</v>
      </c>
      <c r="E59" s="9">
        <v>0</v>
      </c>
      <c r="F59" s="9">
        <f t="shared" si="0"/>
        <v>11650</v>
      </c>
      <c r="G59" s="5" t="s">
        <v>56</v>
      </c>
    </row>
    <row r="60" spans="1:7">
      <c r="A60" s="25" t="s">
        <v>57</v>
      </c>
      <c r="B60" s="26"/>
      <c r="C60" s="8">
        <v>2272</v>
      </c>
      <c r="D60" s="9">
        <v>150</v>
      </c>
      <c r="E60" s="9">
        <v>0</v>
      </c>
      <c r="F60" s="9">
        <f t="shared" si="0"/>
        <v>150</v>
      </c>
      <c r="G60" s="5" t="s">
        <v>57</v>
      </c>
    </row>
    <row r="61" spans="1:7">
      <c r="A61" s="25" t="s">
        <v>58</v>
      </c>
      <c r="B61" s="26"/>
      <c r="C61" s="8">
        <v>2273</v>
      </c>
      <c r="D61" s="9">
        <v>6700</v>
      </c>
      <c r="E61" s="9">
        <v>45000</v>
      </c>
      <c r="F61" s="9">
        <f t="shared" si="0"/>
        <v>51700</v>
      </c>
      <c r="G61" s="5" t="s">
        <v>58</v>
      </c>
    </row>
    <row r="62" spans="1:7">
      <c r="A62" s="25" t="s">
        <v>59</v>
      </c>
      <c r="B62" s="26"/>
      <c r="C62" s="8">
        <v>2274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5" t="s">
        <v>60</v>
      </c>
      <c r="B63" s="26"/>
      <c r="C63" s="8">
        <v>2275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5" t="s">
        <v>61</v>
      </c>
      <c r="B64" s="26"/>
      <c r="C64" s="8">
        <v>2276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 ht="24">
      <c r="A65" s="27" t="s">
        <v>62</v>
      </c>
      <c r="B65" s="26"/>
      <c r="C65" s="8">
        <v>2280</v>
      </c>
      <c r="D65" s="9">
        <v>2000</v>
      </c>
      <c r="E65" s="9">
        <v>0</v>
      </c>
      <c r="F65" s="9">
        <f t="shared" si="0"/>
        <v>2000</v>
      </c>
      <c r="G65" s="5" t="s">
        <v>62</v>
      </c>
    </row>
    <row r="66" spans="1:7" ht="24">
      <c r="A66" s="25" t="s">
        <v>63</v>
      </c>
      <c r="B66" s="26"/>
      <c r="C66" s="8">
        <v>2281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">
      <c r="A67" s="25" t="s">
        <v>64</v>
      </c>
      <c r="B67" s="26"/>
      <c r="C67" s="8">
        <v>2282</v>
      </c>
      <c r="D67" s="9">
        <v>2000</v>
      </c>
      <c r="E67" s="9">
        <v>0</v>
      </c>
      <c r="F67" s="9">
        <f t="shared" si="0"/>
        <v>2000</v>
      </c>
      <c r="G67" s="5" t="s">
        <v>64</v>
      </c>
    </row>
    <row r="68" spans="1:7">
      <c r="A68" s="27" t="s">
        <v>65</v>
      </c>
      <c r="B68" s="26"/>
      <c r="C68" s="8">
        <v>2400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>
      <c r="A69" s="25" t="s">
        <v>66</v>
      </c>
      <c r="B69" s="26"/>
      <c r="C69" s="8">
        <v>2410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5" t="s">
        <v>67</v>
      </c>
      <c r="B70" s="26"/>
      <c r="C70" s="8">
        <v>2420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7" t="s">
        <v>68</v>
      </c>
      <c r="B71" s="26"/>
      <c r="C71" s="8">
        <v>2600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 ht="24">
      <c r="A72" s="25" t="s">
        <v>69</v>
      </c>
      <c r="B72" s="26"/>
      <c r="C72" s="8">
        <v>2610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5" t="s">
        <v>70</v>
      </c>
      <c r="B73" s="26"/>
      <c r="C73" s="8">
        <v>2620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 ht="24">
      <c r="A74" s="25" t="s">
        <v>71</v>
      </c>
      <c r="B74" s="26"/>
      <c r="C74" s="8">
        <v>2630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>
      <c r="A75" s="27" t="s">
        <v>72</v>
      </c>
      <c r="B75" s="26"/>
      <c r="C75" s="8">
        <v>2700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5" t="s">
        <v>73</v>
      </c>
      <c r="B76" s="26"/>
      <c r="C76" s="8">
        <v>2710</v>
      </c>
      <c r="D76" s="9">
        <v>0</v>
      </c>
      <c r="E76" s="9">
        <v>0</v>
      </c>
      <c r="F76" s="9">
        <f t="shared" ref="F76:F107" si="1">SUM(D76:E76)</f>
        <v>0</v>
      </c>
      <c r="G76" s="5" t="s">
        <v>73</v>
      </c>
    </row>
    <row r="77" spans="1:7">
      <c r="A77" s="25" t="s">
        <v>74</v>
      </c>
      <c r="B77" s="26"/>
      <c r="C77" s="8">
        <v>2720</v>
      </c>
      <c r="D77" s="9">
        <v>0</v>
      </c>
      <c r="E77" s="9">
        <v>0</v>
      </c>
      <c r="F77" s="9">
        <f t="shared" si="1"/>
        <v>0</v>
      </c>
      <c r="G77" s="5" t="s">
        <v>74</v>
      </c>
    </row>
    <row r="78" spans="1:7">
      <c r="A78" s="25" t="s">
        <v>75</v>
      </c>
      <c r="B78" s="26"/>
      <c r="C78" s="8">
        <v>2730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5" t="s">
        <v>76</v>
      </c>
      <c r="B79" s="26"/>
      <c r="C79" s="8">
        <v>2800</v>
      </c>
      <c r="D79" s="9">
        <v>50</v>
      </c>
      <c r="E79" s="9">
        <v>0</v>
      </c>
      <c r="F79" s="9">
        <f t="shared" si="1"/>
        <v>50</v>
      </c>
      <c r="G79" s="5" t="s">
        <v>76</v>
      </c>
    </row>
    <row r="80" spans="1:7">
      <c r="A80" s="27" t="s">
        <v>77</v>
      </c>
      <c r="B80" s="26"/>
      <c r="C80" s="8">
        <v>3000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7" t="s">
        <v>78</v>
      </c>
      <c r="B81" s="26"/>
      <c r="C81" s="8">
        <v>3100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 ht="24">
      <c r="A82" s="25" t="s">
        <v>79</v>
      </c>
      <c r="B82" s="26"/>
      <c r="C82" s="8">
        <v>3110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7" t="s">
        <v>80</v>
      </c>
      <c r="B83" s="26"/>
      <c r="C83" s="8">
        <v>3120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5" t="s">
        <v>81</v>
      </c>
      <c r="B84" s="26"/>
      <c r="C84" s="8">
        <v>3121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5" t="s">
        <v>82</v>
      </c>
      <c r="B85" s="26"/>
      <c r="C85" s="8">
        <v>3122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7" t="s">
        <v>83</v>
      </c>
      <c r="B86" s="26"/>
      <c r="C86" s="8">
        <v>3130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5" t="s">
        <v>84</v>
      </c>
      <c r="B87" s="26"/>
      <c r="C87" s="8">
        <v>3131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5" t="s">
        <v>85</v>
      </c>
      <c r="B88" s="26"/>
      <c r="C88" s="8">
        <v>3132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7" t="s">
        <v>86</v>
      </c>
      <c r="B89" s="26"/>
      <c r="C89" s="8">
        <v>3140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5" t="s">
        <v>87</v>
      </c>
      <c r="B90" s="26"/>
      <c r="C90" s="8">
        <v>3141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5" t="s">
        <v>88</v>
      </c>
      <c r="B91" s="26"/>
      <c r="C91" s="8">
        <v>3142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5" t="s">
        <v>89</v>
      </c>
      <c r="B92" s="26"/>
      <c r="C92" s="8">
        <v>3143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5" t="s">
        <v>90</v>
      </c>
      <c r="B93" s="26"/>
      <c r="C93" s="8">
        <v>3150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5" t="s">
        <v>91</v>
      </c>
      <c r="B94" s="26"/>
      <c r="C94" s="8">
        <v>3160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7" t="s">
        <v>92</v>
      </c>
      <c r="B95" s="26"/>
      <c r="C95" s="8">
        <v>3200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5" t="s">
        <v>93</v>
      </c>
      <c r="B96" s="26"/>
      <c r="C96" s="8">
        <v>3210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 ht="24">
      <c r="A97" s="25" t="s">
        <v>94</v>
      </c>
      <c r="B97" s="26"/>
      <c r="C97" s="8">
        <v>3220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 ht="24">
      <c r="A98" s="25" t="s">
        <v>95</v>
      </c>
      <c r="B98" s="26"/>
      <c r="C98" s="8">
        <v>3230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>
      <c r="A99" s="25" t="s">
        <v>96</v>
      </c>
      <c r="B99" s="26"/>
      <c r="C99" s="8">
        <v>3240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7" t="s">
        <v>97</v>
      </c>
      <c r="B100" s="26"/>
      <c r="C100" s="8">
        <v>4110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5" t="s">
        <v>98</v>
      </c>
      <c r="B101" s="26"/>
      <c r="C101" s="8">
        <v>4111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5" t="s">
        <v>99</v>
      </c>
      <c r="B102" s="26"/>
      <c r="C102" s="8">
        <v>4112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5" t="s">
        <v>100</v>
      </c>
      <c r="B103" s="26"/>
      <c r="C103" s="8">
        <v>4113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7" t="s">
        <v>101</v>
      </c>
      <c r="B104" s="26"/>
      <c r="C104" s="8">
        <v>4210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7" t="s">
        <v>102</v>
      </c>
      <c r="B105" s="26"/>
      <c r="C105" s="8">
        <v>9000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8" spans="1:7" ht="25.5" customHeight="1">
      <c r="A108" s="28"/>
      <c r="B108" s="28"/>
      <c r="D108" s="14"/>
    </row>
    <row r="109" spans="1:7">
      <c r="D109" s="2" t="s">
        <v>108</v>
      </c>
      <c r="F109" s="2"/>
    </row>
    <row r="110" spans="1:7" ht="25.5" customHeight="1">
      <c r="A110" s="28"/>
      <c r="B110" s="28"/>
      <c r="D110" s="14"/>
    </row>
    <row r="111" spans="1:7">
      <c r="D111" s="2" t="s">
        <v>108</v>
      </c>
      <c r="F111" s="2"/>
    </row>
    <row r="112" spans="1:7">
      <c r="A112" t="s">
        <v>109</v>
      </c>
      <c r="B112" s="6" t="s">
        <v>1</v>
      </c>
    </row>
    <row r="113" spans="1:6">
      <c r="B113" s="1"/>
    </row>
    <row r="115" spans="1:6" ht="23.25" customHeight="1">
      <c r="A115" s="20" t="s">
        <v>111</v>
      </c>
      <c r="B115" s="20"/>
      <c r="C115" s="20"/>
      <c r="D115" s="20"/>
      <c r="E115" s="20"/>
      <c r="F115" s="20"/>
    </row>
    <row r="116" spans="1:6" ht="23.25" customHeight="1">
      <c r="A116" s="20" t="s">
        <v>112</v>
      </c>
      <c r="B116" s="20"/>
      <c r="C116" s="20"/>
      <c r="D116" s="20"/>
      <c r="E116" s="20"/>
      <c r="F116" s="20"/>
    </row>
  </sheetData>
  <mergeCells count="108"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23570_0611070</vt:lpstr>
      <vt:lpstr>88026_0611070</vt:lpstr>
      <vt:lpstr>'23570_0611070'!Область_печати</vt:lpstr>
      <vt:lpstr>'88026_0611070'!Область_печати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2023-01-11T13:01:30Z</cp:lastPrinted>
  <dcterms:created xsi:type="dcterms:W3CDTF">2023-01-11T10:09:13Z</dcterms:created>
  <dcterms:modified xsi:type="dcterms:W3CDTF">2023-01-11T13:02:04Z</dcterms:modified>
</cp:coreProperties>
</file>